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Расходы!$A$7:$Q$32</definedName>
    <definedName name="range">#REF!</definedName>
    <definedName name="_xlnm.Print_Titles" localSheetId="0">Расходы!$6:$6</definedName>
    <definedName name="_xlnm.Print_Area" localSheetId="0">Расходы!$A$3:$N$32</definedName>
  </definedNames>
  <calcPr calcId="125725"/>
</workbook>
</file>

<file path=xl/calcChain.xml><?xml version="1.0" encoding="utf-8"?>
<calcChain xmlns="http://schemas.openxmlformats.org/spreadsheetml/2006/main">
  <c r="G32" i="1"/>
  <c r="I32"/>
  <c r="H32"/>
  <c r="L32"/>
  <c r="K32"/>
  <c r="N32"/>
  <c r="O32"/>
  <c r="M32"/>
  <c r="J32"/>
</calcChain>
</file>

<file path=xl/sharedStrings.xml><?xml version="1.0" encoding="utf-8"?>
<sst xmlns="http://schemas.openxmlformats.org/spreadsheetml/2006/main" count="119" uniqueCount="69">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</sst>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2"/>
  <sheetViews>
    <sheetView tabSelected="1" view="pageBreakPreview" topLeftCell="A28" zoomScaleNormal="100" zoomScaleSheetLayoutView="100" workbookViewId="0">
      <selection activeCell="H31" sqref="H31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0</v>
      </c>
      <c r="I8" s="14" t="s">
        <v>68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1221629</v>
      </c>
      <c r="H9" s="18">
        <v>150571</v>
      </c>
      <c r="I9" s="4">
        <v>1372200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125596</v>
      </c>
      <c r="H10" s="4">
        <v>128000</v>
      </c>
      <c r="I10" s="4">
        <v>253596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0</v>
      </c>
      <c r="I11" s="4">
        <v>32646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0</v>
      </c>
      <c r="I12" s="4">
        <v>1746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4000</v>
      </c>
      <c r="H16" s="18">
        <v>6000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1000</v>
      </c>
      <c r="H18" s="4">
        <v>6000</v>
      </c>
      <c r="I18" s="4">
        <v>7000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6000</v>
      </c>
      <c r="H21" s="4">
        <v>10000</v>
      </c>
      <c r="I21" s="4">
        <v>16000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0</v>
      </c>
      <c r="I22" s="4">
        <v>148240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14806</v>
      </c>
      <c r="H23" s="18">
        <v>0</v>
      </c>
      <c r="I23" s="4">
        <v>14806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1000</v>
      </c>
      <c r="H25" s="4">
        <v>139010</v>
      </c>
      <c r="I25" s="4">
        <v>140010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1898918</v>
      </c>
      <c r="H26" s="4">
        <v>0</v>
      </c>
      <c r="I26" s="4">
        <v>1898918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1000</v>
      </c>
      <c r="H27" s="4">
        <v>20000</v>
      </c>
      <c r="I27" s="4">
        <v>21000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180568</v>
      </c>
      <c r="H29" s="18">
        <v>120000</v>
      </c>
      <c r="I29" s="4">
        <v>300568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5" t="s">
        <v>28</v>
      </c>
      <c r="B30" s="1">
        <v>917</v>
      </c>
      <c r="C30" s="8" t="s">
        <v>26</v>
      </c>
      <c r="D30" s="8" t="s">
        <v>27</v>
      </c>
      <c r="E30" s="1">
        <v>7000081730</v>
      </c>
      <c r="F30" s="6">
        <v>240</v>
      </c>
      <c r="G30" s="9">
        <v>62261</v>
      </c>
      <c r="H30" s="18">
        <v>139826.34</v>
      </c>
      <c r="I30" s="9">
        <v>202087.34</v>
      </c>
      <c r="J30" s="4">
        <v>0</v>
      </c>
      <c r="K30" s="4">
        <v>0</v>
      </c>
      <c r="L30" s="4">
        <v>0</v>
      </c>
      <c r="M30" s="4">
        <v>0</v>
      </c>
      <c r="N30" s="4"/>
      <c r="O30" s="4"/>
    </row>
    <row r="31" spans="1:15" ht="45.75" customHeight="1">
      <c r="A31" s="5" t="s">
        <v>55</v>
      </c>
      <c r="B31" s="1">
        <v>917</v>
      </c>
      <c r="C31" s="14" t="s">
        <v>17</v>
      </c>
      <c r="D31" s="14" t="s">
        <v>31</v>
      </c>
      <c r="E31" s="1">
        <v>7000082450</v>
      </c>
      <c r="F31" s="6">
        <v>310</v>
      </c>
      <c r="G31" s="9">
        <v>5102</v>
      </c>
      <c r="H31" s="18">
        <v>0</v>
      </c>
      <c r="I31" s="9">
        <v>5102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5" ht="60.75" customHeight="1">
      <c r="A32" s="29" t="s">
        <v>23</v>
      </c>
      <c r="B32" s="30"/>
      <c r="C32" s="30"/>
      <c r="D32" s="30"/>
      <c r="E32" s="30"/>
      <c r="F32" s="31"/>
      <c r="G32" s="2">
        <f>G8+G9+G10+G11+G12+G13+G15+G16+G17+G18+G19+G20+G21+G22+G23+G24+G25+G26+G27+G28+G29+G30+G31+G14</f>
        <v>4402564</v>
      </c>
      <c r="H32" s="2">
        <f>SUM(H8:H31)</f>
        <v>719407.34</v>
      </c>
      <c r="I32" s="2">
        <f>I8+I9+I10+I11+I12+I13+I15+I16+I17+I18+I19+I20+I21+I22+I23+I24+I25+I26+I27+I28+I29+I30+I31+I14</f>
        <v>5121971.34</v>
      </c>
      <c r="J32" s="2">
        <f t="shared" ref="J32:O32" si="0">SUM(J8:J31)</f>
        <v>0</v>
      </c>
      <c r="K32" s="2">
        <f t="shared" si="0"/>
        <v>0</v>
      </c>
      <c r="L32" s="2">
        <f t="shared" si="0"/>
        <v>0</v>
      </c>
      <c r="M32" s="2">
        <f t="shared" si="0"/>
        <v>0</v>
      </c>
      <c r="N32" s="2">
        <f t="shared" si="0"/>
        <v>0</v>
      </c>
      <c r="O32" s="2">
        <f t="shared" si="0"/>
        <v>0</v>
      </c>
    </row>
  </sheetData>
  <mergeCells count="4">
    <mergeCell ref="A4:O4"/>
    <mergeCell ref="A5:O5"/>
    <mergeCell ref="A32:F32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2025-02-20T13:17:13Z</dcterms:modified>
</cp:coreProperties>
</file>